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748_78 OB příprava 08_2024\Přílohy VZD\"/>
    </mc:Choice>
  </mc:AlternateContent>
  <xr:revisionPtr revIDLastSave="0" documentId="13_ncr:1_{94493163-6A20-4030-9744-1FFDB181EF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4" i="9" s="1"/>
  <c r="J17" i="9" s="1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<sst xmlns="http://schemas.openxmlformats.org/spreadsheetml/2006/main" count="695" uniqueCount="373">
  <si>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</si>
  <si>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</si>
  <si>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</si>
  <si>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</si>
  <si>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</si>
  <si>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</si>
  <si>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</si>
  <si>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</si>
  <si>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</si>
  <si>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</si>
  <si>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</si>
  <si>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</si>
  <si>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</si>
  <si>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</si>
  <si>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</si>
  <si>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</si>
  <si>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</si>
  <si>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</si>
  <si>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</si>
  <si>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</si>
  <si>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</si>
  <si>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</si>
  <si>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</si>
  <si>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</si>
  <si>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</si>
  <si>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</si>
  <si>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</si>
  <si>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</si>
  <si>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</si>
  <si>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</si>
  <si>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</si>
  <si>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</si>
  <si>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</si>
  <si>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</si>
  <si>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</si>
  <si>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</si>
  <si>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</si>
  <si>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</si>
  <si>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</si>
  <si>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</si>
  <si>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</si>
  <si>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</si>
  <si>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</si>
  <si>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</si>
  <si>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</si>
  <si>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</si>
  <si>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</si>
  <si>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</si>
  <si>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</si>
  <si>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</si>
  <si>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</si>
  <si>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</si>
  <si>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</si>
  <si>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</si>
  <si>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</si>
  <si>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</si>
  <si>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</si>
  <si>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</si>
  <si>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</si>
  <si>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</si>
  <si>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</si>
  <si>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</si>
  <si>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</si>
  <si>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</si>
  <si>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</si>
  <si>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</si>
  <si>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</si>
  <si>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</si>
  <si>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</si>
  <si>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</si>
  <si>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</si>
  <si>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</si>
  <si>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</si>
  <si>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</si>
  <si>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</si>
  <si>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</si>
  <si>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</si>
  <si>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</si>
  <si>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</si>
  <si>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</si>
  <si>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</si>
  <si>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</si>
  <si>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</si>
  <si>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</si>
  <si>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</si>
  <si>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</si>
  <si>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</si>
  <si>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</si>
  <si>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</si>
  <si>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</si>
  <si>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</si>
  <si>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</si>
  <si>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</si>
  <si>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</si>
  <si>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</si>
  <si>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</si>
  <si>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</si>
  <si>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</si>
  <si>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</si>
  <si>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</si>
  <si>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</si>
  <si>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</si>
  <si>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</si>
  <si>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</si>
  <si>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</si>
  <si>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</si>
  <si>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</si>
  <si>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</si>
  <si>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</si>
  <si>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</si>
  <si>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</si>
  <si>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</si>
  <si>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</si>
  <si>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</si>
  <si>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</si>
  <si>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</si>
  <si>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</si>
  <si>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</si>
  <si>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</si>
  <si>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</si>
  <si>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</si>
  <si>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</si>
  <si>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</si>
  <si>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</si>
  <si>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</si>
  <si>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</si>
  <si>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</si>
  <si>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</si>
  <si>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</si>
  <si>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</si>
  <si>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</si>
  <si>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</si>
  <si>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</si>
  <si>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</si>
  <si>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</si>
  <si>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</si>
  <si>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</si>
  <si>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</si>
  <si>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</si>
  <si>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</si>
  <si>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</si>
  <si>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</si>
  <si>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</si>
  <si>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</si>
  <si>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</si>
  <si>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</si>
  <si>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</si>
  <si>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</si>
  <si>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</si>
  <si>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</si>
  <si>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</si>
  <si>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</si>
  <si>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</si>
  <si>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</si>
  <si>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</si>
  <si>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</si>
  <si>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</si>
  <si>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</si>
  <si>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</si>
  <si>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</si>
  <si>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</si>
  <si>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</si>
  <si>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</si>
  <si>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</si>
  <si>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</si>
  <si>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</si>
  <si>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</si>
  <si>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</si>
  <si>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</si>
  <si>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</si>
  <si>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</si>
  <si>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</si>
  <si>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</si>
  <si>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</si>
  <si>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</si>
  <si>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</si>
  <si>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</si>
  <si>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</si>
  <si>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</si>
  <si>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</si>
  <si>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</si>
  <si>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</si>
  <si>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</si>
  <si>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</si>
  <si>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</si>
  <si>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</si>
  <si>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</si>
  <si>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</si>
  <si>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</si>
  <si>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</si>
  <si>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</si>
  <si>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</si>
  <si>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</si>
  <si>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</si>
  <si>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</si>
  <si>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</si>
  <si>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</si>
  <si>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</si>
  <si>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</si>
  <si>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</si>
  <si>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</si>
  <si>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</si>
  <si>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</si>
  <si>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</si>
  <si>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</si>
  <si>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</si>
  <si>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</si>
  <si>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</si>
  <si>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</si>
  <si>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</si>
  <si>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</si>
  <si>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</si>
  <si>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</si>
  <si>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</si>
  <si>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</si>
  <si>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</si>
  <si>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</si>
  <si>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</si>
  <si>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</si>
  <si>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</si>
  <si>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</si>
  <si>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</si>
  <si>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</si>
  <si>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</si>
  <si>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</si>
  <si>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</si>
  <si>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</si>
  <si>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</si>
  <si>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</si>
  <si>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</si>
  <si>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</si>
  <si>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</si>
  <si>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</si>
  <si>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</si>
  <si>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</si>
  <si>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</si>
  <si>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</si>
  <si>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</si>
  <si>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</si>
  <si>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</si>
  <si>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</si>
  <si>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</si>
  <si>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</si>
  <si>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</si>
  <si>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</si>
  <si>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</si>
  <si>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</si>
  <si>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</si>
  <si>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</si>
  <si>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</si>
  <si>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</si>
  <si>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</si>
  <si>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</si>
  <si>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</si>
  <si>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</si>
  <si>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</si>
  <si>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</si>
  <si>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</si>
  <si>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</si>
  <si>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</si>
  <si>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</si>
  <si>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</si>
  <si>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</si>
  <si>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</si>
  <si>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</si>
  <si>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</si>
  <si>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</si>
  <si>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</si>
  <si>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</si>
  <si>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</si>
  <si>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</si>
  <si>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</si>
  <si>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</si>
  <si>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</si>
  <si>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</si>
  <si>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</si>
  <si>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</si>
  <si>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</si>
  <si>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</si>
  <si>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</si>
  <si>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</si>
  <si>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</si>
  <si>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</si>
  <si>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</si>
  <si>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</si>
  <si>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</si>
  <si>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</si>
  <si>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</si>
  <si>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</si>
  <si>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</si>
  <si>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</si>
  <si>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</si>
  <si>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</si>
  <si>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</si>
  <si>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</si>
  <si>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</si>
  <si>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</si>
  <si>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</si>
  <si>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</si>
  <si>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</si>
  <si>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</si>
  <si>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</si>
  <si>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</si>
  <si>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</si>
  <si>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</si>
  <si>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</si>
  <si>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</si>
  <si>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</si>
  <si>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</si>
  <si>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</si>
  <si>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</si>
  <si>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</si>
  <si>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</si>
  <si>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</si>
  <si>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</si>
  <si>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</si>
  <si>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</si>
  <si>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</si>
  <si>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</si>
  <si>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</si>
  <si>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</si>
  <si>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</si>
  <si>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</si>
  <si>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</si>
  <si>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</si>
  <si>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</si>
  <si>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</si>
  <si>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</si>
  <si>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</si>
  <si>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</si>
  <si>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</si>
  <si>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</si>
  <si>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</si>
  <si>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</si>
  <si>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</si>
  <si>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</si>
  <si>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</si>
  <si>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</si>
  <si>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</si>
  <si>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</si>
  <si>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</si>
  <si>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</si>
  <si>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</si>
  <si>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</si>
  <si>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</si>
  <si>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</si>
  <si>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</si>
  <si>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</si>
  <si>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</si>
  <si>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</si>
  <si>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</si>
  <si>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</si>
  <si>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</si>
  <si>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</si>
  <si>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</si>
  <si>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</si>
  <si>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</si>
  <si>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</si>
  <si>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</si>
  <si>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</si>
  <si>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</si>
  <si>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</si>
  <si>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</si>
  <si>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</si>
  <si>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</si>
  <si>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</si>
  <si>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</si>
  <si>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</si>
  <si>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</si>
  <si>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Berlínská</t>
  </si>
  <si>
    <t>Nová vyzdívka jádra, nové rozvody ZTI a plynová přípojka ke spotřebiči; nové rozvody elektro v lištách - šetrně s ohledem na dobrý stav bytu; neponičit podlahy v pokojích, dlažbu ze vstupem do bytu ponechat; v pokojích pouze doplnění / výměna podlahových lišt; v části předsíně a v kuchyni nové PVC po provedení vyzdívek jádra. Nové obklady a dlažby, nové zařizovací přeměty; opravy omítek a nová výmalba; doplnění přechodových lišt a prahů. Seřídit okna a dveře, úklid. Do nových vyzdívek osadit obložky a zajistit dveře v podobném, nebo stejném dekoru, jako jsou zbývajcí dveře. Minimalizovat poškození plovoucích podlah a ostatního vybavení bytu. Bytes zajistí demontáž a odvoz KL vč. sporáku na sklad Bytes.</t>
  </si>
  <si>
    <t>Osazení zárubní dveřních obložkových,bez dveř.křídel  do 2,5m2 /dodatečně/+ dod.zárubně obložkové 80cm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</si>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</sst>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148" activePane="bottomLeft" state="frozen"/>
      <selection pane="bottomLeft" activeCell="M7" sqref="M7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5" t="s">
        <v>299</v>
      </c>
      <c r="F3" s="71"/>
      <c r="J3" s="72"/>
    </row>
    <row r="5" spans="1:16" ht="21" customHeight="1" x14ac:dyDescent="0.25">
      <c r="C5" s="6" t="s">
        <v>44</v>
      </c>
      <c r="L5" s="64"/>
    </row>
    <row r="6" spans="1:16" ht="21" customHeight="1" x14ac:dyDescent="0.25">
      <c r="C6" s="7" t="s">
        <v>287</v>
      </c>
      <c r="D6" s="78" t="s">
        <v>369</v>
      </c>
      <c r="E6" s="78"/>
      <c r="F6" s="78"/>
      <c r="G6" s="78"/>
      <c r="H6" s="78"/>
      <c r="J6" s="53"/>
      <c r="K6" s="54"/>
      <c r="L6" s="54"/>
      <c r="M6" s="54"/>
    </row>
    <row r="7" spans="1:16" ht="21" customHeight="1" x14ac:dyDescent="0.25">
      <c r="C7" s="7" t="s">
        <v>288</v>
      </c>
      <c r="D7" s="81">
        <v>2748</v>
      </c>
      <c r="E7" s="81"/>
      <c r="F7" s="81"/>
      <c r="G7" s="64"/>
      <c r="H7" s="64"/>
      <c r="J7" s="73"/>
      <c r="K7" s="54"/>
      <c r="L7" s="73"/>
      <c r="M7" s="53"/>
    </row>
    <row r="8" spans="1:16" ht="20.25" customHeight="1" x14ac:dyDescent="0.25">
      <c r="C8" s="7" t="s">
        <v>289</v>
      </c>
      <c r="D8" s="78">
        <v>78</v>
      </c>
      <c r="E8" s="78"/>
      <c r="F8" s="78"/>
      <c r="G8" s="64"/>
      <c r="H8" s="64"/>
      <c r="J8" s="54"/>
      <c r="K8" s="53"/>
      <c r="L8" s="72"/>
      <c r="M8" s="73"/>
    </row>
    <row r="9" spans="1:16" ht="20.25" customHeight="1" x14ac:dyDescent="0.25">
      <c r="C9" s="7" t="s">
        <v>290</v>
      </c>
      <c r="D9" s="82"/>
      <c r="E9" s="83"/>
      <c r="F9" s="83"/>
      <c r="G9" s="83"/>
      <c r="H9" s="83"/>
      <c r="J9" s="54"/>
      <c r="K9" s="53"/>
      <c r="L9" s="53"/>
      <c r="M9" s="53"/>
    </row>
    <row r="10" spans="1:16" ht="22.5" customHeight="1" x14ac:dyDescent="0.25">
      <c r="C10" s="7" t="s">
        <v>291</v>
      </c>
      <c r="D10" s="77"/>
      <c r="E10" s="78"/>
      <c r="F10" s="78"/>
      <c r="G10" s="78"/>
      <c r="H10" s="78"/>
      <c r="J10" s="54"/>
      <c r="K10" s="54"/>
      <c r="L10" s="54"/>
      <c r="M10" s="53"/>
    </row>
    <row r="11" spans="1:16" ht="22.5" customHeight="1" x14ac:dyDescent="0.25">
      <c r="C11" s="7" t="s">
        <v>311</v>
      </c>
      <c r="D11" s="20"/>
      <c r="E11" s="3">
        <v>150</v>
      </c>
      <c r="F11" s="20"/>
      <c r="G11" s="3">
        <v>180</v>
      </c>
      <c r="H11" s="20"/>
      <c r="I11" s="3" t="s">
        <v>312</v>
      </c>
    </row>
    <row r="12" spans="1:16" ht="22.5" customHeight="1" x14ac:dyDescent="0.25">
      <c r="C12" s="7" t="s">
        <v>313</v>
      </c>
      <c r="D12" s="56"/>
      <c r="E12" s="56"/>
      <c r="F12" s="56"/>
      <c r="G12" s="57"/>
      <c r="H12" s="56"/>
      <c r="I12" s="57"/>
      <c r="J12" s="58"/>
      <c r="K12" s="57"/>
      <c r="L12" s="56"/>
      <c r="M12" s="57"/>
      <c r="N12" s="57"/>
      <c r="O12" s="5"/>
      <c r="P12" s="5"/>
    </row>
    <row r="13" spans="1:16" ht="22.5" customHeight="1" x14ac:dyDescent="0.25">
      <c r="C13" s="7"/>
      <c r="D13" s="59"/>
      <c r="E13" s="60"/>
      <c r="F13" s="61"/>
      <c r="G13" s="60"/>
      <c r="H13" s="62"/>
      <c r="I13" s="60"/>
      <c r="J13" s="60"/>
      <c r="K13" s="61"/>
      <c r="L13" s="61"/>
      <c r="M13" s="61"/>
      <c r="N13" s="62"/>
      <c r="O13" s="5"/>
      <c r="P13" s="42"/>
    </row>
    <row r="14" spans="1:16" ht="22.5" customHeight="1" x14ac:dyDescent="0.25">
      <c r="C14" s="7" t="s">
        <v>314</v>
      </c>
      <c r="D14" s="62"/>
      <c r="E14" s="62"/>
      <c r="F14" s="62"/>
      <c r="G14" s="62"/>
      <c r="H14" s="62"/>
      <c r="I14" s="61"/>
      <c r="J14" s="61"/>
      <c r="K14" s="61"/>
      <c r="L14" s="61"/>
      <c r="M14" s="61"/>
      <c r="N14" s="61"/>
      <c r="O14" s="64"/>
    </row>
    <row r="15" spans="1:16" ht="20.25" customHeight="1" thickBot="1" x14ac:dyDescent="0.3">
      <c r="C15" s="7"/>
      <c r="H15" s="66" t="s">
        <v>3</v>
      </c>
    </row>
    <row r="16" spans="1:16" ht="44.45" customHeight="1" x14ac:dyDescent="0.25">
      <c r="A16" s="8" t="s">
        <v>103</v>
      </c>
      <c r="B16" s="68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315</v>
      </c>
      <c r="K16" s="11" t="s">
        <v>297</v>
      </c>
      <c r="L16" s="11" t="s">
        <v>50</v>
      </c>
      <c r="M16" s="11" t="s">
        <v>51</v>
      </c>
      <c r="N16" s="12" t="s">
        <v>59</v>
      </c>
      <c r="O16" s="13" t="s">
        <v>277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87</v>
      </c>
      <c r="F18" s="20">
        <v>51</v>
      </c>
      <c r="G18" s="20">
        <v>65</v>
      </c>
      <c r="H18" s="20">
        <v>51</v>
      </c>
      <c r="I18" s="20">
        <v>51</v>
      </c>
      <c r="J18" s="20"/>
      <c r="K18" s="20"/>
      <c r="L18" s="20"/>
      <c r="M18" s="20"/>
      <c r="N18" s="20">
        <f t="shared" ref="N18:N27" si="0">SUM(E18:M18)</f>
        <v>305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87</v>
      </c>
      <c r="F19" s="20">
        <v>51</v>
      </c>
      <c r="G19" s="20">
        <v>65</v>
      </c>
      <c r="H19" s="20">
        <v>51</v>
      </c>
      <c r="I19" s="20">
        <v>51</v>
      </c>
      <c r="J19" s="20"/>
      <c r="K19" s="20"/>
      <c r="L19" s="20">
        <v>10</v>
      </c>
      <c r="M19" s="20">
        <v>12</v>
      </c>
      <c r="N19" s="20">
        <f t="shared" si="0"/>
        <v>327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57</v>
      </c>
      <c r="F20" s="20">
        <v>51</v>
      </c>
      <c r="G20" s="20">
        <v>65</v>
      </c>
      <c r="H20" s="20">
        <v>51</v>
      </c>
      <c r="I20" s="20">
        <v>51</v>
      </c>
      <c r="J20" s="20"/>
      <c r="K20" s="20"/>
      <c r="L20" s="20">
        <v>10</v>
      </c>
      <c r="M20" s="20">
        <v>12</v>
      </c>
      <c r="N20" s="20">
        <f t="shared" si="0"/>
        <v>297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5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5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>
        <v>30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30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320</v>
      </c>
      <c r="B27" s="23"/>
      <c r="C27" s="1" t="s">
        <v>348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/>
      <c r="F30" s="20"/>
      <c r="G30" s="20"/>
      <c r="H30" s="20"/>
      <c r="I30" s="20"/>
      <c r="J30" s="20"/>
      <c r="K30" s="20"/>
      <c r="L30" s="20"/>
      <c r="M30" s="20"/>
      <c r="N30" s="20">
        <f t="shared" si="2"/>
        <v>0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/>
      <c r="F33" s="20"/>
      <c r="G33" s="20"/>
      <c r="H33" s="20"/>
      <c r="I33" s="20"/>
      <c r="J33" s="20"/>
      <c r="K33" s="20"/>
      <c r="L33" s="20"/>
      <c r="M33" s="20"/>
      <c r="N33" s="20">
        <f t="shared" si="2"/>
        <v>0</v>
      </c>
      <c r="O33" s="20"/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/>
      <c r="F38" s="20"/>
      <c r="G38" s="20"/>
      <c r="H38" s="20"/>
      <c r="I38" s="20"/>
      <c r="J38" s="20"/>
      <c r="K38" s="20"/>
      <c r="L38" s="20"/>
      <c r="M38" s="20"/>
      <c r="N38" s="20">
        <f t="shared" si="2"/>
        <v>0</v>
      </c>
      <c r="O38" s="20"/>
      <c r="P38" s="21">
        <f t="shared" ref="P38" si="3">N38*O38</f>
        <v>0</v>
      </c>
    </row>
    <row r="39" spans="1:16" x14ac:dyDescent="0.25">
      <c r="A39" s="19" t="s">
        <v>321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322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P41" s="18"/>
    </row>
    <row r="42" spans="1:16" ht="16.5" customHeight="1" x14ac:dyDescent="0.25">
      <c r="A42" s="15"/>
      <c r="C42" s="24" t="s">
        <v>19</v>
      </c>
      <c r="P42" s="18"/>
    </row>
    <row r="43" spans="1:16" ht="15" customHeight="1" x14ac:dyDescent="0.25">
      <c r="A43" s="19" t="s">
        <v>107</v>
      </c>
      <c r="B43" s="20" t="s">
        <v>1</v>
      </c>
      <c r="C43" s="1" t="s">
        <v>72</v>
      </c>
      <c r="D43" s="20" t="s">
        <v>5</v>
      </c>
      <c r="E43" s="20">
        <v>8</v>
      </c>
      <c r="F43" s="20">
        <v>13</v>
      </c>
      <c r="G43" s="20"/>
      <c r="H43" s="20"/>
      <c r="I43" s="20"/>
      <c r="J43" s="20"/>
      <c r="K43" s="20"/>
      <c r="L43" s="20"/>
      <c r="M43" s="20"/>
      <c r="N43" s="20">
        <f>SUM(E43:M43)</f>
        <v>21</v>
      </c>
      <c r="O43" s="20"/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8</v>
      </c>
      <c r="F44" s="20">
        <v>13</v>
      </c>
      <c r="G44" s="20"/>
      <c r="H44" s="20"/>
      <c r="I44" s="20"/>
      <c r="J44" s="20"/>
      <c r="K44" s="20"/>
      <c r="L44" s="20"/>
      <c r="M44" s="20"/>
      <c r="N44" s="20">
        <f>SUM(E44:M44)*1.15</f>
        <v>24.15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8</v>
      </c>
      <c r="F46" s="20">
        <v>13</v>
      </c>
      <c r="G46" s="20"/>
      <c r="H46" s="20"/>
      <c r="I46" s="20"/>
      <c r="J46" s="20"/>
      <c r="K46" s="20"/>
      <c r="L46" s="20"/>
      <c r="M46" s="20"/>
      <c r="N46" s="20">
        <f>SUM(E46:M46)</f>
        <v>21</v>
      </c>
      <c r="O46" s="20"/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10</v>
      </c>
      <c r="F47" s="20">
        <v>15</v>
      </c>
      <c r="G47" s="20"/>
      <c r="H47" s="20"/>
      <c r="I47" s="20"/>
      <c r="J47" s="20"/>
      <c r="K47" s="20"/>
      <c r="L47" s="20"/>
      <c r="M47" s="20"/>
      <c r="N47" s="20">
        <f>SUM(E47:M47)</f>
        <v>25</v>
      </c>
      <c r="O47" s="20"/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278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>
        <v>20</v>
      </c>
      <c r="H49" s="20">
        <v>15</v>
      </c>
      <c r="I49" s="20">
        <v>15</v>
      </c>
      <c r="J49" s="20"/>
      <c r="K49" s="20"/>
      <c r="L49" s="20"/>
      <c r="M49" s="20"/>
      <c r="N49" s="20">
        <f t="shared" si="5"/>
        <v>75</v>
      </c>
      <c r="O49" s="20"/>
      <c r="P49" s="21">
        <f t="shared" si="4"/>
        <v>0</v>
      </c>
    </row>
    <row r="50" spans="1:17" ht="22.15" customHeight="1" x14ac:dyDescent="0.25">
      <c r="A50" s="19" t="s">
        <v>114</v>
      </c>
      <c r="B50" s="20" t="s">
        <v>15</v>
      </c>
      <c r="C50" s="1" t="s">
        <v>80</v>
      </c>
      <c r="D50" s="20" t="s">
        <v>5</v>
      </c>
      <c r="E50" s="20">
        <v>8</v>
      </c>
      <c r="F50" s="20">
        <v>13</v>
      </c>
      <c r="G50" s="20">
        <v>20</v>
      </c>
      <c r="H50" s="20">
        <v>15</v>
      </c>
      <c r="I50" s="20">
        <v>15</v>
      </c>
      <c r="J50" s="20"/>
      <c r="K50" s="20"/>
      <c r="L50" s="20"/>
      <c r="M50" s="20"/>
      <c r="N50" s="20">
        <f t="shared" si="5"/>
        <v>71</v>
      </c>
      <c r="O50" s="20"/>
      <c r="P50" s="21">
        <f t="shared" si="4"/>
        <v>0</v>
      </c>
    </row>
    <row r="51" spans="1:17" ht="22.15" customHeight="1" x14ac:dyDescent="0.25">
      <c r="A51" s="19" t="s">
        <v>115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117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P57" s="18"/>
    </row>
    <row r="58" spans="1:17" ht="23.25" customHeight="1" x14ac:dyDescent="0.25">
      <c r="A58" s="15"/>
      <c r="C58" s="6" t="s">
        <v>34</v>
      </c>
      <c r="P58" s="18"/>
    </row>
    <row r="59" spans="1:17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323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P66" s="18"/>
    </row>
    <row r="67" spans="1:16" x14ac:dyDescent="0.25">
      <c r="A67" s="15"/>
      <c r="C67" s="24" t="s">
        <v>65</v>
      </c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324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P79" s="18"/>
    </row>
    <row r="80" spans="1:16" x14ac:dyDescent="0.25">
      <c r="A80" s="15"/>
      <c r="C80" s="24" t="s">
        <v>78</v>
      </c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28"/>
      <c r="P82" s="29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325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P89" s="18"/>
    </row>
    <row r="90" spans="1:16" x14ac:dyDescent="0.25">
      <c r="A90" s="15"/>
      <c r="C90" s="24" t="s">
        <v>252</v>
      </c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28"/>
      <c r="P92" s="29"/>
    </row>
    <row r="93" spans="1:16" ht="31.5" x14ac:dyDescent="0.25">
      <c r="A93" s="19" t="s">
        <v>146</v>
      </c>
      <c r="B93" s="20" t="s">
        <v>7</v>
      </c>
      <c r="C93" s="1" t="s">
        <v>368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326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P100" s="18"/>
    </row>
    <row r="101" spans="1:16" ht="31.5" x14ac:dyDescent="0.25">
      <c r="A101" s="19" t="s">
        <v>151</v>
      </c>
      <c r="B101" s="20" t="s">
        <v>1</v>
      </c>
      <c r="C101" s="1" t="s">
        <v>279</v>
      </c>
      <c r="D101" s="20" t="s">
        <v>14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0</v>
      </c>
      <c r="O101" s="28"/>
      <c r="P101" s="29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293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371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/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301</v>
      </c>
      <c r="D104" s="20" t="s">
        <v>300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327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328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P107" s="18"/>
    </row>
    <row r="108" spans="1:16" x14ac:dyDescent="0.25">
      <c r="A108" s="15"/>
      <c r="B108" s="3" t="s">
        <v>26</v>
      </c>
      <c r="C108" s="6" t="s">
        <v>23</v>
      </c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/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3</v>
      </c>
      <c r="O109" s="28"/>
      <c r="P109" s="29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/>
      <c r="F110" s="20">
        <v>1</v>
      </c>
      <c r="G110" s="20"/>
      <c r="H110" s="20"/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3</v>
      </c>
      <c r="O110" s="20"/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318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7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0</v>
      </c>
      <c r="O114" s="20"/>
      <c r="P114" s="21">
        <f t="shared" si="16"/>
        <v>0</v>
      </c>
    </row>
    <row r="115" spans="1:16" x14ac:dyDescent="0.25">
      <c r="A115" s="19" t="s">
        <v>329</v>
      </c>
      <c r="B115" s="20" t="s">
        <v>15</v>
      </c>
      <c r="C115" s="1" t="s">
        <v>310</v>
      </c>
      <c r="D115" s="20" t="s">
        <v>14</v>
      </c>
      <c r="E115" s="20">
        <v>3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3</v>
      </c>
      <c r="O115" s="20"/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349</v>
      </c>
      <c r="D116" s="20" t="s">
        <v>22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0</v>
      </c>
      <c r="O116" s="20"/>
      <c r="P116" s="21">
        <f t="shared" si="16"/>
        <v>0</v>
      </c>
    </row>
    <row r="117" spans="1:16" x14ac:dyDescent="0.25">
      <c r="A117" s="15"/>
      <c r="P117" s="18"/>
    </row>
    <row r="118" spans="1:16" x14ac:dyDescent="0.25">
      <c r="A118" s="15"/>
      <c r="B118" s="27"/>
      <c r="C118" s="24" t="s">
        <v>0</v>
      </c>
      <c r="P118" s="18"/>
    </row>
    <row r="119" spans="1:16" x14ac:dyDescent="0.25">
      <c r="A119" s="19" t="s">
        <v>163</v>
      </c>
      <c r="B119" s="20" t="s">
        <v>1</v>
      </c>
      <c r="C119" s="30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30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1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330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331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332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333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88</v>
      </c>
      <c r="D133" s="20" t="s">
        <v>6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0</v>
      </c>
      <c r="O133" s="20"/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0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2" t="s">
        <v>294</v>
      </c>
      <c r="D137" s="20" t="s">
        <v>5</v>
      </c>
      <c r="E137" s="20">
        <v>8</v>
      </c>
      <c r="F137" s="20">
        <v>6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36</v>
      </c>
      <c r="O137" s="20"/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303</v>
      </c>
      <c r="B141" s="20" t="s">
        <v>33</v>
      </c>
      <c r="C141" s="1" t="s">
        <v>261</v>
      </c>
      <c r="D141" s="20" t="s">
        <v>5</v>
      </c>
      <c r="E141" s="20">
        <v>8</v>
      </c>
      <c r="F141" s="20">
        <v>13</v>
      </c>
      <c r="G141" s="20"/>
      <c r="H141" s="20"/>
      <c r="I141" s="20"/>
      <c r="J141" s="20"/>
      <c r="K141" s="20"/>
      <c r="L141" s="20"/>
      <c r="M141" s="20"/>
      <c r="N141" s="20">
        <f t="shared" si="20"/>
        <v>21</v>
      </c>
      <c r="O141" s="20"/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v>15</v>
      </c>
      <c r="F142" s="20">
        <v>30</v>
      </c>
      <c r="G142" s="20"/>
      <c r="H142" s="20"/>
      <c r="I142" s="20"/>
      <c r="J142" s="20"/>
      <c r="K142" s="20"/>
      <c r="L142" s="20">
        <v>10</v>
      </c>
      <c r="M142" s="20">
        <v>12</v>
      </c>
      <c r="N142" s="20">
        <f t="shared" si="20"/>
        <v>67</v>
      </c>
      <c r="O142" s="20"/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334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335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P146" s="18"/>
    </row>
    <row r="147" spans="1:16" x14ac:dyDescent="0.25">
      <c r="A147" s="15"/>
      <c r="C147" s="6" t="s">
        <v>35</v>
      </c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336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337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338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339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340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341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198</v>
      </c>
      <c r="B164" s="20" t="s">
        <v>39</v>
      </c>
      <c r="C164" s="1" t="s">
        <v>342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343</v>
      </c>
      <c r="B165" s="20" t="s">
        <v>99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9">
        <f t="shared" si="23"/>
        <v>0</v>
      </c>
    </row>
    <row r="166" spans="1:16" x14ac:dyDescent="0.25">
      <c r="A166" s="15"/>
      <c r="P166" s="70"/>
    </row>
    <row r="167" spans="1:16" x14ac:dyDescent="0.25">
      <c r="A167" s="15"/>
      <c r="C167" s="24" t="s">
        <v>17</v>
      </c>
      <c r="P167" s="18"/>
    </row>
    <row r="168" spans="1:16" ht="31.5" x14ac:dyDescent="0.25">
      <c r="A168" s="19" t="s">
        <v>199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296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3" t="s">
        <v>26</v>
      </c>
      <c r="D174" s="3" t="s">
        <v>26</v>
      </c>
      <c r="P174" s="18"/>
    </row>
    <row r="175" spans="1:16" ht="22.5" customHeight="1" x14ac:dyDescent="0.25">
      <c r="A175" s="15"/>
      <c r="C175" s="6" t="s">
        <v>38</v>
      </c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344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345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346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P180" s="18"/>
    </row>
    <row r="181" spans="1:16" x14ac:dyDescent="0.25">
      <c r="A181" s="15"/>
      <c r="C181" s="6" t="s">
        <v>292</v>
      </c>
      <c r="P181" s="18"/>
    </row>
    <row r="182" spans="1:16" ht="16.149999999999999" customHeight="1" x14ac:dyDescent="0.25">
      <c r="A182" s="19" t="s">
        <v>206</v>
      </c>
      <c r="B182" s="20" t="s">
        <v>1</v>
      </c>
      <c r="C182" s="34" t="s">
        <v>280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28"/>
      <c r="P182" s="29"/>
    </row>
    <row r="183" spans="1:16" x14ac:dyDescent="0.25">
      <c r="A183" s="19" t="s">
        <v>207</v>
      </c>
      <c r="B183" s="20" t="s">
        <v>4</v>
      </c>
      <c r="C183" s="1" t="s">
        <v>295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28"/>
      <c r="P183" s="29"/>
    </row>
    <row r="184" spans="1:16" ht="19.899999999999999" customHeight="1" x14ac:dyDescent="0.25">
      <c r="A184" s="19" t="s">
        <v>208</v>
      </c>
      <c r="B184" s="20" t="s">
        <v>7</v>
      </c>
      <c r="C184" s="1" t="s">
        <v>281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28"/>
      <c r="P184" s="29"/>
    </row>
    <row r="185" spans="1:16" x14ac:dyDescent="0.25">
      <c r="A185" s="19" t="s">
        <v>209</v>
      </c>
      <c r="B185" s="20" t="s">
        <v>9</v>
      </c>
      <c r="C185" s="22" t="s">
        <v>282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28"/>
      <c r="P185" s="29"/>
    </row>
    <row r="186" spans="1:16" x14ac:dyDescent="0.25">
      <c r="A186" s="19" t="s">
        <v>210</v>
      </c>
      <c r="B186" s="20" t="s">
        <v>11</v>
      </c>
      <c r="C186" s="22" t="s">
        <v>283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28"/>
      <c r="P186" s="29"/>
    </row>
    <row r="187" spans="1:16" x14ac:dyDescent="0.25">
      <c r="A187" s="19" t="s">
        <v>211</v>
      </c>
      <c r="B187" s="20" t="s">
        <v>12</v>
      </c>
      <c r="C187" s="22" t="s">
        <v>284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28"/>
      <c r="P187" s="29"/>
    </row>
    <row r="188" spans="1:16" x14ac:dyDescent="0.25">
      <c r="A188" s="19" t="s">
        <v>212</v>
      </c>
      <c r="B188" s="20" t="s">
        <v>13</v>
      </c>
      <c r="C188" s="1" t="s">
        <v>298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28"/>
      <c r="P188" s="29"/>
    </row>
    <row r="189" spans="1:16" x14ac:dyDescent="0.25">
      <c r="A189" s="19" t="s">
        <v>213</v>
      </c>
      <c r="B189" s="20" t="s">
        <v>32</v>
      </c>
      <c r="C189" s="35" t="s">
        <v>302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28"/>
      <c r="P189" s="29"/>
    </row>
    <row r="190" spans="1:16" x14ac:dyDescent="0.25">
      <c r="A190" s="15"/>
      <c r="P190" s="18"/>
    </row>
    <row r="191" spans="1:16" x14ac:dyDescent="0.25">
      <c r="A191" s="15"/>
      <c r="C191" s="24" t="s">
        <v>63</v>
      </c>
      <c r="P191" s="18"/>
    </row>
    <row r="192" spans="1:16" x14ac:dyDescent="0.25">
      <c r="A192" s="19" t="s">
        <v>214</v>
      </c>
      <c r="B192" s="20" t="s">
        <v>1</v>
      </c>
      <c r="C192" s="1" t="s">
        <v>308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305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347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220</v>
      </c>
      <c r="C198" s="1" t="s">
        <v>316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P199" s="18"/>
    </row>
    <row r="200" spans="1:16" x14ac:dyDescent="0.25">
      <c r="A200" s="15"/>
      <c r="C200" s="24" t="s">
        <v>21</v>
      </c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306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304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309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319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6"/>
      <c r="P206" s="18"/>
    </row>
    <row r="207" spans="1:16" ht="16.5" thickBot="1" x14ac:dyDescent="0.3">
      <c r="A207" s="37"/>
      <c r="B207" s="38"/>
      <c r="C207" s="39" t="s">
        <v>55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40"/>
      <c r="O207" s="38" t="s">
        <v>67</v>
      </c>
      <c r="P207" s="41">
        <f>SUM(P17:P205)</f>
        <v>0</v>
      </c>
    </row>
    <row r="208" spans="1:16" x14ac:dyDescent="0.25">
      <c r="C208" s="6" t="s">
        <v>89</v>
      </c>
      <c r="N208" s="42"/>
    </row>
    <row r="209" spans="3:16" x14ac:dyDescent="0.25">
      <c r="C209" s="80" t="s">
        <v>370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3" t="s">
        <v>286</v>
      </c>
      <c r="P209" s="44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5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3" t="s">
        <v>285</v>
      </c>
      <c r="P211" s="44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6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6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9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6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7"/>
      <c r="P216" s="48"/>
    </row>
    <row r="217" spans="3:16" ht="15.75" customHeight="1" x14ac:dyDescent="0.25">
      <c r="C217" s="79" t="s">
        <v>307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3" t="s">
        <v>317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350</v>
      </c>
      <c r="B2" t="s">
        <v>351</v>
      </c>
    </row>
    <row r="4" spans="1:10" x14ac:dyDescent="0.25">
      <c r="A4" t="s">
        <v>352</v>
      </c>
      <c r="F4" t="s">
        <v>276</v>
      </c>
      <c r="G4" t="s">
        <v>353</v>
      </c>
      <c r="H4" t="s">
        <v>277</v>
      </c>
      <c r="J4" t="s">
        <v>354</v>
      </c>
    </row>
    <row r="5" spans="1:10" x14ac:dyDescent="0.25">
      <c r="A5" t="s">
        <v>355</v>
      </c>
      <c r="F5">
        <v>1406</v>
      </c>
      <c r="G5" t="s">
        <v>5</v>
      </c>
      <c r="H5">
        <v>43</v>
      </c>
      <c r="J5" s="74">
        <f t="shared" ref="J5:J13" si="0">F5*H5</f>
        <v>60458</v>
      </c>
    </row>
    <row r="6" spans="1:10" x14ac:dyDescent="0.25">
      <c r="A6" t="s">
        <v>356</v>
      </c>
      <c r="F6">
        <v>1406</v>
      </c>
      <c r="G6" t="s">
        <v>5</v>
      </c>
      <c r="H6">
        <v>20</v>
      </c>
      <c r="J6" s="74">
        <f t="shared" si="0"/>
        <v>28120</v>
      </c>
    </row>
    <row r="7" spans="1:10" x14ac:dyDescent="0.25">
      <c r="A7" t="s">
        <v>357</v>
      </c>
      <c r="F7">
        <v>14</v>
      </c>
      <c r="G7" t="s">
        <v>358</v>
      </c>
      <c r="H7">
        <v>275</v>
      </c>
      <c r="J7" s="74">
        <f t="shared" si="0"/>
        <v>3850</v>
      </c>
    </row>
    <row r="8" spans="1:10" x14ac:dyDescent="0.25">
      <c r="A8" t="s">
        <v>359</v>
      </c>
      <c r="F8">
        <v>36</v>
      </c>
      <c r="G8" t="s">
        <v>5</v>
      </c>
      <c r="H8">
        <v>236</v>
      </c>
      <c r="J8" s="74">
        <f t="shared" si="0"/>
        <v>8496</v>
      </c>
    </row>
    <row r="9" spans="1:10" x14ac:dyDescent="0.25">
      <c r="A9" t="s">
        <v>360</v>
      </c>
      <c r="F9">
        <v>390</v>
      </c>
      <c r="G9" t="s">
        <v>5</v>
      </c>
      <c r="H9">
        <v>15</v>
      </c>
      <c r="J9" s="74">
        <f t="shared" si="0"/>
        <v>5850</v>
      </c>
    </row>
    <row r="10" spans="1:10" x14ac:dyDescent="0.25">
      <c r="A10" t="s">
        <v>361</v>
      </c>
      <c r="F10">
        <v>10</v>
      </c>
      <c r="G10" t="s">
        <v>358</v>
      </c>
      <c r="H10">
        <v>275</v>
      </c>
      <c r="J10" s="74">
        <f t="shared" si="0"/>
        <v>2750</v>
      </c>
    </row>
    <row r="11" spans="1:10" x14ac:dyDescent="0.25">
      <c r="A11" t="s">
        <v>362</v>
      </c>
      <c r="F11">
        <v>8</v>
      </c>
      <c r="G11" t="s">
        <v>300</v>
      </c>
      <c r="H11">
        <v>770</v>
      </c>
      <c r="J11" s="74">
        <f t="shared" si="0"/>
        <v>6160</v>
      </c>
    </row>
    <row r="12" spans="1:10" x14ac:dyDescent="0.25">
      <c r="A12" t="s">
        <v>363</v>
      </c>
      <c r="F12">
        <v>1</v>
      </c>
      <c r="G12" t="s">
        <v>300</v>
      </c>
      <c r="H12">
        <v>1160</v>
      </c>
      <c r="J12" s="74">
        <f t="shared" si="0"/>
        <v>1160</v>
      </c>
    </row>
    <row r="13" spans="1:10" x14ac:dyDescent="0.25">
      <c r="A13" t="s">
        <v>364</v>
      </c>
      <c r="F13">
        <v>2</v>
      </c>
      <c r="G13" t="s">
        <v>300</v>
      </c>
      <c r="H13">
        <v>275</v>
      </c>
      <c r="J13" s="74">
        <f t="shared" si="0"/>
        <v>550</v>
      </c>
    </row>
    <row r="14" spans="1:10" x14ac:dyDescent="0.25">
      <c r="A14" t="s">
        <v>365</v>
      </c>
      <c r="J14" s="74">
        <f>SUM(J5:J13)</f>
        <v>117394</v>
      </c>
    </row>
    <row r="15" spans="1:10" x14ac:dyDescent="0.25">
      <c r="A15" t="s">
        <v>366</v>
      </c>
      <c r="J15" s="74">
        <v>-10850</v>
      </c>
    </row>
    <row r="16" spans="1:10" x14ac:dyDescent="0.25">
      <c r="J16" s="74"/>
    </row>
    <row r="17" spans="1:10" x14ac:dyDescent="0.25">
      <c r="A17" s="63" t="s">
        <v>367</v>
      </c>
      <c r="B17" s="63"/>
      <c r="C17" s="63"/>
      <c r="D17" s="63"/>
      <c r="E17" s="63"/>
      <c r="F17" s="63"/>
      <c r="G17" s="63"/>
      <c r="H17" s="63"/>
      <c r="I17" s="63"/>
      <c r="J17" s="75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2024-04-12T10:19:21Z</cp:lastPrinted>
  <dcterms:created xsi:type="dcterms:W3CDTF">2011-05-17T11:50:23Z</dcterms:created>
  <dcterms:modified xsi:type="dcterms:W3CDTF">2024-09-09T06:51:54Z</dcterms:modified>
</cp:coreProperties>
</file>